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hidePivotFieldList="1"/>
  <bookViews>
    <workbookView xWindow="0" yWindow="0" windowWidth="24000" windowHeight="9840" tabRatio="869"/>
  </bookViews>
  <sheets>
    <sheet name="附件" sheetId="18" r:id="rId1"/>
    <sheet name="Sheet1" sheetId="2" state="hidden" r:id="rId2"/>
  </sheets>
  <definedNames>
    <definedName name="_xlnm._FilterDatabase" localSheetId="0" hidden="1">附件!$A$9:$I$12</definedName>
    <definedName name="_xlnm.Print_Titles" localSheetId="0">附件!$9:$9</definedName>
  </definedNames>
  <calcPr calcId="145621"/>
</workbook>
</file>

<file path=xl/calcChain.xml><?xml version="1.0" encoding="utf-8"?>
<calcChain xmlns="http://schemas.openxmlformats.org/spreadsheetml/2006/main">
  <c r="H8" i="18" l="1"/>
  <c r="F8" i="18"/>
  <c r="H7" i="18"/>
  <c r="F7" i="18"/>
  <c r="H6" i="18"/>
  <c r="F6" i="18"/>
  <c r="H5" i="18"/>
  <c r="F5" i="18"/>
  <c r="F4" i="18"/>
  <c r="H4" i="18" l="1"/>
</calcChain>
</file>

<file path=xl/sharedStrings.xml><?xml version="1.0" encoding="utf-8"?>
<sst xmlns="http://schemas.openxmlformats.org/spreadsheetml/2006/main" count="403" uniqueCount="193">
  <si>
    <t>附件</t>
  </si>
  <si>
    <t>2021年第三批自治区本级财政科技计划项目表（73项，2021年2814.5万元）</t>
  </si>
  <si>
    <t>单位：万元</t>
  </si>
  <si>
    <t>总计</t>
  </si>
  <si>
    <t>1.广西重点研发计划</t>
  </si>
  <si>
    <t>2.广西科技基地和人才专项</t>
  </si>
  <si>
    <t>3.广西技术创新引导专项</t>
  </si>
  <si>
    <t>4.广西自然科学基金</t>
  </si>
  <si>
    <t>序号</t>
  </si>
  <si>
    <t>受理编号</t>
  </si>
  <si>
    <t>项目类别</t>
  </si>
  <si>
    <t>项目名称</t>
  </si>
  <si>
    <t>项目承担单位</t>
  </si>
  <si>
    <t>项目负责人</t>
  </si>
  <si>
    <t>责任处室</t>
  </si>
  <si>
    <t>2021年资助经费</t>
  </si>
  <si>
    <t>专业机构</t>
  </si>
  <si>
    <t>广西重点研发计划</t>
  </si>
  <si>
    <t>农村处</t>
  </si>
  <si>
    <t>社发处</t>
  </si>
  <si>
    <t>广西科技项目评估中心</t>
  </si>
  <si>
    <t>2020AB33019</t>
  </si>
  <si>
    <t>位点特异性糖型解析新方法的建立及其在肝癌复发转移中的研究与应用</t>
  </si>
  <si>
    <t>广西医科大学</t>
  </si>
  <si>
    <t>唐博</t>
  </si>
  <si>
    <t>广西科技基地和人才专项</t>
  </si>
  <si>
    <t>人才处</t>
  </si>
  <si>
    <t>2020AC18007</t>
  </si>
  <si>
    <t>转录因子及 RNA 结合蛋白诱导星形胶质细胞在体转分化为神经元的研究</t>
  </si>
  <si>
    <t>程乐平</t>
  </si>
  <si>
    <t>2020AC19195</t>
  </si>
  <si>
    <t>3D打印智能响应型多功能纤维素支架的构建及其用于软骨缺损修复的研究</t>
  </si>
  <si>
    <t>高明</t>
  </si>
  <si>
    <t>区域处</t>
  </si>
  <si>
    <t>基础处</t>
  </si>
  <si>
    <t>申报单位</t>
  </si>
  <si>
    <t>建议资助经费（万元）</t>
  </si>
  <si>
    <r>
      <rPr>
        <sz val="10"/>
        <rFont val="宋体"/>
        <family val="3"/>
        <charset val="134"/>
      </rPr>
      <t>广西自然科学基金</t>
    </r>
  </si>
  <si>
    <r>
      <rPr>
        <sz val="10"/>
        <rFont val="宋体"/>
        <family val="3"/>
        <charset val="134"/>
      </rPr>
      <t>基础处</t>
    </r>
  </si>
  <si>
    <r>
      <rPr>
        <sz val="10"/>
        <rFont val="宋体"/>
        <family val="3"/>
        <charset val="134"/>
      </rPr>
      <t>广西科技项目评估中心</t>
    </r>
  </si>
  <si>
    <t>2020JJB120043</t>
  </si>
  <si>
    <r>
      <rPr>
        <sz val="10"/>
        <rFont val="宋体"/>
        <family val="3"/>
        <charset val="134"/>
      </rPr>
      <t>银纳米颗粒</t>
    </r>
    <r>
      <rPr>
        <sz val="10"/>
        <rFont val="Times New Roman"/>
        <family val="1"/>
      </rPr>
      <t>-</t>
    </r>
    <r>
      <rPr>
        <sz val="10"/>
        <rFont val="宋体"/>
        <family val="3"/>
        <charset val="134"/>
      </rPr>
      <t>丝素蛋白基纤维复合材料的制备及其皮肤创伤修复功能的研究</t>
    </r>
  </si>
  <si>
    <r>
      <rPr>
        <sz val="10"/>
        <rFont val="宋体"/>
        <family val="3"/>
        <charset val="134"/>
      </rPr>
      <t>广西医科大学</t>
    </r>
  </si>
  <si>
    <r>
      <rPr>
        <sz val="10"/>
        <rFont val="宋体"/>
        <family val="3"/>
        <charset val="134"/>
      </rPr>
      <t>罗秋苹</t>
    </r>
  </si>
  <si>
    <t>2020JJA140413</t>
  </si>
  <si>
    <r>
      <rPr>
        <sz val="10"/>
        <rFont val="Times New Roman"/>
        <family val="1"/>
      </rPr>
      <t>LncRNA SNHG10</t>
    </r>
    <r>
      <rPr>
        <sz val="10"/>
        <rFont val="宋体"/>
        <family val="3"/>
        <charset val="134"/>
      </rPr>
      <t>调控</t>
    </r>
    <r>
      <rPr>
        <sz val="10"/>
        <rFont val="Times New Roman"/>
        <family val="1"/>
      </rPr>
      <t>miR- 29a-3p</t>
    </r>
    <r>
      <rPr>
        <sz val="10"/>
        <rFont val="宋体"/>
        <family val="3"/>
        <charset val="134"/>
      </rPr>
      <t>抑制卵巢癌卡铂耐药性的机制研究</t>
    </r>
  </si>
  <si>
    <r>
      <rPr>
        <sz val="10"/>
        <rFont val="宋体"/>
        <family val="3"/>
        <charset val="134"/>
      </rPr>
      <t>尹富强</t>
    </r>
  </si>
  <si>
    <t>2020JJA140450</t>
  </si>
  <si>
    <r>
      <rPr>
        <sz val="10"/>
        <rFont val="宋体"/>
        <family val="3"/>
        <charset val="134"/>
      </rPr>
      <t>肿瘤相关淋巴管内皮细胞通过</t>
    </r>
    <r>
      <rPr>
        <sz val="10"/>
        <rFont val="Times New Roman"/>
        <family val="1"/>
      </rPr>
      <t>miR-92a-3p/RECK</t>
    </r>
    <r>
      <rPr>
        <sz val="10"/>
        <rFont val="宋体"/>
        <family val="3"/>
        <charset val="134"/>
      </rPr>
      <t>调节</t>
    </r>
    <r>
      <rPr>
        <sz val="10"/>
        <rFont val="Times New Roman"/>
        <family val="1"/>
      </rPr>
      <t>MMP9</t>
    </r>
    <r>
      <rPr>
        <sz val="10"/>
        <rFont val="宋体"/>
        <family val="3"/>
        <charset val="134"/>
      </rPr>
      <t>促进鼻咽癌淋巴结转移的机制研究</t>
    </r>
  </si>
  <si>
    <r>
      <rPr>
        <sz val="10"/>
        <rFont val="宋体"/>
        <family val="3"/>
        <charset val="134"/>
      </rPr>
      <t>谢莹</t>
    </r>
  </si>
  <si>
    <t>2020JJA140514</t>
  </si>
  <si>
    <r>
      <rPr>
        <sz val="10"/>
        <rFont val="宋体"/>
        <family val="3"/>
        <charset val="134"/>
      </rPr>
      <t>中华眼镜蛇咬伤导致局部组织坏死的蛋白质基础及分子病理机制研究</t>
    </r>
  </si>
  <si>
    <r>
      <rPr>
        <sz val="10"/>
        <rFont val="宋体"/>
        <family val="3"/>
        <charset val="134"/>
      </rPr>
      <t>廖明</t>
    </r>
  </si>
  <si>
    <t>2020JJA140659</t>
  </si>
  <si>
    <r>
      <rPr>
        <sz val="10"/>
        <rFont val="宋体"/>
        <family val="3"/>
        <charset val="134"/>
      </rPr>
      <t>敲低</t>
    </r>
    <r>
      <rPr>
        <sz val="10"/>
        <rFont val="Times New Roman"/>
        <family val="1"/>
      </rPr>
      <t>lncRNA MIR503HG</t>
    </r>
    <r>
      <rPr>
        <sz val="10"/>
        <rFont val="宋体"/>
        <family val="3"/>
        <charset val="134"/>
      </rPr>
      <t>通过调控</t>
    </r>
    <r>
      <rPr>
        <sz val="10"/>
        <rFont val="Times New Roman"/>
        <family val="1"/>
      </rPr>
      <t>miR-137/IGF1</t>
    </r>
    <r>
      <rPr>
        <sz val="10"/>
        <rFont val="宋体"/>
        <family val="3"/>
        <charset val="134"/>
      </rPr>
      <t>轴减轻增生性瘢痕的形成</t>
    </r>
  </si>
  <si>
    <r>
      <rPr>
        <sz val="10"/>
        <rFont val="宋体"/>
        <family val="3"/>
        <charset val="134"/>
      </rPr>
      <t>韦俊</t>
    </r>
  </si>
  <si>
    <t>2020JJB140161</t>
  </si>
  <si>
    <r>
      <rPr>
        <sz val="10"/>
        <rFont val="Times New Roman"/>
        <family val="1"/>
      </rPr>
      <t>TPP1</t>
    </r>
    <r>
      <rPr>
        <sz val="10"/>
        <rFont val="宋体"/>
        <family val="3"/>
        <charset val="134"/>
      </rPr>
      <t>基因错义突变在晚发婴儿型神经元蜡样质脂褐素沉积症中的致病性差异及其机制研究</t>
    </r>
  </si>
  <si>
    <r>
      <rPr>
        <sz val="10"/>
        <rFont val="宋体"/>
        <family val="3"/>
        <charset val="134"/>
      </rPr>
      <t>陈子蓉</t>
    </r>
  </si>
  <si>
    <t>2020JJB140210</t>
  </si>
  <si>
    <r>
      <rPr>
        <sz val="10"/>
        <rFont val="宋体"/>
        <family val="3"/>
        <charset val="134"/>
      </rPr>
      <t>结构修饰改善难溶性</t>
    </r>
    <r>
      <rPr>
        <sz val="10"/>
        <rFont val="Times New Roman"/>
        <family val="1"/>
      </rPr>
      <t>JAK3</t>
    </r>
    <r>
      <rPr>
        <sz val="10"/>
        <rFont val="宋体"/>
        <family val="3"/>
        <charset val="134"/>
      </rPr>
      <t>共价抑制剂</t>
    </r>
    <r>
      <rPr>
        <sz val="10"/>
        <rFont val="Times New Roman"/>
        <family val="1"/>
      </rPr>
      <t>T29</t>
    </r>
    <r>
      <rPr>
        <sz val="10"/>
        <rFont val="宋体"/>
        <family val="3"/>
        <charset val="134"/>
      </rPr>
      <t>的生物利用度及其对类风湿关节炎的治疗研究</t>
    </r>
  </si>
  <si>
    <r>
      <rPr>
        <sz val="10"/>
        <rFont val="宋体"/>
        <family val="3"/>
        <charset val="134"/>
      </rPr>
      <t>何林洪</t>
    </r>
  </si>
  <si>
    <t>2020JJD140120</t>
  </si>
  <si>
    <r>
      <rPr>
        <sz val="10"/>
        <rFont val="宋体"/>
        <family val="3"/>
        <charset val="134"/>
      </rPr>
      <t>补体</t>
    </r>
    <r>
      <rPr>
        <sz val="10"/>
        <rFont val="Times New Roman"/>
        <family val="1"/>
      </rPr>
      <t>C5</t>
    </r>
    <r>
      <rPr>
        <sz val="10"/>
        <rFont val="宋体"/>
        <family val="3"/>
        <charset val="134"/>
      </rPr>
      <t>缺失减轻非酒精性脂肪肝炎的机制研究</t>
    </r>
  </si>
  <si>
    <r>
      <rPr>
        <sz val="10"/>
        <rFont val="宋体"/>
        <family val="3"/>
        <charset val="134"/>
      </rPr>
      <t>钟伏弟</t>
    </r>
  </si>
  <si>
    <t>2020JJYGD140087</t>
  </si>
  <si>
    <r>
      <rPr>
        <sz val="10"/>
        <rFont val="宋体"/>
        <family val="3"/>
        <charset val="134"/>
      </rPr>
      <t>缺氧诱导的</t>
    </r>
    <r>
      <rPr>
        <sz val="10"/>
        <rFont val="Times New Roman"/>
        <family val="1"/>
      </rPr>
      <t>circMYH9</t>
    </r>
    <r>
      <rPr>
        <sz val="10"/>
        <rFont val="宋体"/>
        <family val="3"/>
        <charset val="134"/>
      </rPr>
      <t>通过</t>
    </r>
    <r>
      <rPr>
        <sz val="10"/>
        <rFont val="Times New Roman"/>
        <family val="1"/>
      </rPr>
      <t>ATF4</t>
    </r>
    <r>
      <rPr>
        <sz val="10"/>
        <rFont val="宋体"/>
        <family val="3"/>
        <charset val="134"/>
      </rPr>
      <t>调控肝癌干性和化疗敏感性的作用和机制研究</t>
    </r>
  </si>
  <si>
    <r>
      <rPr>
        <sz val="10"/>
        <rFont val="宋体"/>
        <family val="3"/>
        <charset val="134"/>
      </rPr>
      <t>广西医科大学</t>
    </r>
    <r>
      <rPr>
        <sz val="10"/>
        <rFont val="Times New Roman"/>
        <family val="1"/>
      </rPr>
      <t>,</t>
    </r>
    <r>
      <rPr>
        <sz val="10"/>
        <rFont val="宋体"/>
        <family val="3"/>
        <charset val="134"/>
      </rPr>
      <t>汕头大学</t>
    </r>
  </si>
  <si>
    <r>
      <rPr>
        <sz val="10"/>
        <rFont val="宋体"/>
        <family val="3"/>
        <charset val="134"/>
      </rPr>
      <t>唐博</t>
    </r>
  </si>
  <si>
    <t>2020年科技计划第七批厅市会商拟立项项目</t>
  </si>
  <si>
    <t>所属专项</t>
  </si>
  <si>
    <t>指南方向</t>
  </si>
  <si>
    <t>申请科技经费（万元）</t>
  </si>
  <si>
    <t>项目经费分配方案</t>
  </si>
  <si>
    <t>其中2020年资助</t>
  </si>
  <si>
    <t>其中2021年资助</t>
  </si>
  <si>
    <t>其中2022年资助</t>
  </si>
  <si>
    <t>技术分（可不填）</t>
  </si>
  <si>
    <t>财务分（可不填）</t>
  </si>
  <si>
    <t>专家建议（金额）</t>
  </si>
  <si>
    <t>备注</t>
  </si>
  <si>
    <t>九张名品</t>
  </si>
  <si>
    <t>地市</t>
  </si>
  <si>
    <t>单位类别（粗）</t>
  </si>
  <si>
    <t>单位类别（细）</t>
  </si>
  <si>
    <t>处室序号</t>
  </si>
  <si>
    <t>项目类别序号</t>
  </si>
  <si>
    <t>处室大于机构建议经费</t>
  </si>
  <si>
    <t>2020AB47003</t>
  </si>
  <si>
    <t>十、厅市会商--方向86：厅市会商（研发类别）</t>
  </si>
  <si>
    <t>厅市会商（研发类别）</t>
  </si>
  <si>
    <t>“金蝉”系列环保高效黄金浸出剂的研发及产业化</t>
  </si>
  <si>
    <t>广西森合高新科技股份有限公司</t>
  </si>
  <si>
    <t>夏国春</t>
  </si>
  <si>
    <t>826</t>
  </si>
  <si>
    <t>高新处</t>
  </si>
  <si>
    <t>南宁市</t>
  </si>
  <si>
    <t>企业</t>
  </si>
  <si>
    <t>2020AB47001</t>
  </si>
  <si>
    <t>防治柑橘重要病害的创新农药混剂研究开发</t>
  </si>
  <si>
    <t>广西思钺生物科技有限责任公司</t>
  </si>
  <si>
    <t>王丽颖</t>
  </si>
  <si>
    <t>200</t>
  </si>
  <si>
    <t>2020AB47002</t>
  </si>
  <si>
    <t>基于边缘计算的T-MES工业物联网平台研发及应用示范</t>
  </si>
  <si>
    <t>润建股份有限公司</t>
  </si>
  <si>
    <t>胡永乐</t>
  </si>
  <si>
    <t>300</t>
  </si>
  <si>
    <t>2020AB47004</t>
  </si>
  <si>
    <t>以多肽bomidin 作为主要成份的生物消毒剂开发与产业化</t>
  </si>
  <si>
    <t>南宁吉锐生物医药有限责任公司</t>
  </si>
  <si>
    <t>韩俊峰</t>
  </si>
  <si>
    <t>100</t>
  </si>
  <si>
    <t>2020AC26001</t>
  </si>
  <si>
    <t>六、厅市会商--方向87：厅市会商（基地和人才类别）</t>
  </si>
  <si>
    <t>厅市会商（基地和人才类别）</t>
  </si>
  <si>
    <t>广西海洋工程装备创新研发平台建设（厅市会商）</t>
  </si>
  <si>
    <t>中船华南船舶机械有限公司</t>
  </si>
  <si>
    <t>王江</t>
  </si>
  <si>
    <t>梧州市</t>
  </si>
  <si>
    <t>2020AC26002</t>
  </si>
  <si>
    <t>广西机器视觉与智能控制重点实验室培育建设（厅市会商）</t>
  </si>
  <si>
    <t>梧州学院</t>
  </si>
  <si>
    <t>贺杰</t>
  </si>
  <si>
    <t>高等院校</t>
  </si>
  <si>
    <t>2020AC26003</t>
  </si>
  <si>
    <t>广西锂原电池工程技术研发平台建设（厅市会商）</t>
  </si>
  <si>
    <t>广西睿奕新能源股份有限公司</t>
  </si>
  <si>
    <t>李裕杰</t>
  </si>
  <si>
    <t>60</t>
  </si>
  <si>
    <t>2020AC26004</t>
  </si>
  <si>
    <t>广西铝合金压铸工程技术研究中心建设（厅市会商）</t>
  </si>
  <si>
    <t>梧州市鸿图精密压铸有限公司</t>
  </si>
  <si>
    <t>周建旺</t>
  </si>
  <si>
    <t>80</t>
  </si>
  <si>
    <t>2020AC26005</t>
  </si>
  <si>
    <t>广西纳米平板陶瓷膜研发及应用平台建设 （厅市会商）</t>
  </si>
  <si>
    <t>广西碧清源环保投资有限公司</t>
  </si>
  <si>
    <t>秦玉兰</t>
  </si>
  <si>
    <t>95</t>
  </si>
  <si>
    <t>2020AC26006</t>
  </si>
  <si>
    <t>广西速溶六堡茶工程技术研究中心建设（厅市会商）</t>
  </si>
  <si>
    <t>梧州市天誉茶业有限公司，梧州市食品药品检验所</t>
  </si>
  <si>
    <t>宋妤</t>
  </si>
  <si>
    <t>2020AC26007</t>
  </si>
  <si>
    <t>广西塑料管道工程技术研究中心建设 (厅市会商)</t>
  </si>
  <si>
    <t>广西五一管业股份有限公司</t>
  </si>
  <si>
    <t>蔡建明</t>
  </si>
  <si>
    <t>2020AC26008</t>
  </si>
  <si>
    <t>广西特种船舶制造工程技术研究中心能力提升建设(厅市会商)</t>
  </si>
  <si>
    <t>中船桂江造船有限公司</t>
  </si>
  <si>
    <t>凌宏钊</t>
  </si>
  <si>
    <t>102</t>
  </si>
  <si>
    <t>2020AC26009</t>
  </si>
  <si>
    <t>广西无醛纤维板研发平台建设（厅市会商）</t>
  </si>
  <si>
    <t>广西三威林产工业有限公司</t>
  </si>
  <si>
    <t>马路</t>
  </si>
  <si>
    <t>2020AC26010</t>
  </si>
  <si>
    <t>国家级科技企业孵化器能力提升建设 (厅市会商项目)</t>
  </si>
  <si>
    <t>梧州市轻工业研究所（梧州市科技创业服务中心）</t>
  </si>
  <si>
    <t>苏炜</t>
  </si>
  <si>
    <t>科研院所</t>
  </si>
  <si>
    <t>2020AC26016</t>
  </si>
  <si>
    <t>胶原蛋白生物材料研发平台建设（厅市会商）</t>
  </si>
  <si>
    <t>梧州神冠蛋白肠衣有限公司，梧州胜驰生物科技有限公司</t>
  </si>
  <si>
    <t>蔡承致</t>
  </si>
  <si>
    <t>2020AC26012</t>
  </si>
  <si>
    <t>三七健康产品研究中心建设（厅市会商）</t>
  </si>
  <si>
    <t>广西梧州制药（集团）股份有限公司，广西中恒创新医药研究有限公司</t>
  </si>
  <si>
    <t>陈明</t>
  </si>
  <si>
    <t>2020AC26015</t>
  </si>
  <si>
    <t>中科院梧州医用膜公共技术创新平台建设（厅市会商）</t>
  </si>
  <si>
    <t>广西中科鼎新产业技术研究院有限公司</t>
  </si>
  <si>
    <t>王泽瑞</t>
  </si>
  <si>
    <t>150</t>
  </si>
  <si>
    <t>2020AC26014</t>
  </si>
  <si>
    <t>培育建设广西无机材料绿色制备与应用重点实验室（厅市会商）</t>
  </si>
  <si>
    <t>广西科技师范学院，来宾市检验检测中心</t>
  </si>
  <si>
    <t>叶有明</t>
  </si>
  <si>
    <t>来宾市</t>
  </si>
  <si>
    <t>2020AB47005</t>
  </si>
  <si>
    <t>车载电容式触摸屏贴合关键技术研究与产业化示范-厅市会商</t>
  </si>
  <si>
    <t>广西中沛光电科技有限公司，桂林电子科技大学</t>
  </si>
  <si>
    <t>黄瑜佳</t>
  </si>
  <si>
    <t>2020AB47006</t>
  </si>
  <si>
    <t>甘蔗糖蜜生产高品质焦糖色素关键技术研究与产业化应用-厅市会商</t>
  </si>
  <si>
    <t>广西来宾市百盛食品有限公司，广西科技大学，来宾市科技开发中心（来宾市技术市场管理中心）</t>
  </si>
  <si>
    <t>朱庆宁</t>
  </si>
  <si>
    <t>130</t>
  </si>
  <si>
    <t>2020AB47007</t>
  </si>
  <si>
    <t>含锌二次资源高效回用关键技术研究与产业化应用-厅市会商</t>
  </si>
  <si>
    <t>武宣县汇丰实业有限责任公司，桂林理工大学</t>
  </si>
  <si>
    <t>张静冰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</si>
</sst>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8" formatCode="0.0_ "/>
    <numFmt numFmtId="179" formatCode="0.0_);[Red]\(0.0\)"/>
  </numFmts>
  <fonts count="16">
    <font>
      <sz val="11"/>
      <color theme="1"/>
      <name val="宋体"/>
      <charset val="134"/>
      <scheme val="minor"/>
    </font>
    <font>
      <b/>
      <sz val="16"/>
      <name val="微软雅黑"/>
      <family val="2"/>
      <charset val="134"/>
    </font>
    <font>
      <b/>
      <sz val="10"/>
      <name val="微软雅黑"/>
      <family val="2"/>
      <charset val="134"/>
    </font>
    <font>
      <sz val="10"/>
      <color theme="1"/>
      <name val="微软雅黑"/>
      <family val="2"/>
      <charset val="134"/>
    </font>
    <font>
      <sz val="10"/>
      <name val="微软雅黑"/>
      <family val="2"/>
      <charset val="134"/>
    </font>
    <font>
      <sz val="11"/>
      <name val="宋体"/>
      <family val="3"/>
      <charset val="134"/>
      <scheme val="minor"/>
    </font>
    <font>
      <sz val="16"/>
      <name val="黑体"/>
      <family val="3"/>
      <charset val="134"/>
    </font>
    <font>
      <sz val="10"/>
      <name val="Times New Roman"/>
      <family val="1"/>
    </font>
    <font>
      <sz val="10"/>
      <name val="宋体"/>
      <family val="3"/>
      <charset val="134"/>
    </font>
    <font>
      <sz val="11"/>
      <name val="微软雅黑"/>
      <family val="2"/>
      <charset val="134"/>
    </font>
    <font>
      <sz val="22"/>
      <name val="方正小标宋简体"/>
      <charset val="134"/>
    </font>
    <font>
      <b/>
      <sz val="16"/>
      <name val="宋体"/>
      <family val="3"/>
      <charset val="134"/>
      <scheme val="major"/>
    </font>
    <font>
      <sz val="11"/>
      <name val="宋体"/>
      <family val="3"/>
      <charset val="134"/>
      <scheme val="major"/>
    </font>
    <font>
      <b/>
      <sz val="11"/>
      <name val="微软雅黑"/>
      <family val="2"/>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s>
  <cellStyleXfs count="2">
    <xf numFmtId="0" fontId="0" fillId="0" borderId="0">
      <alignment vertical="center"/>
    </xf>
    <xf numFmtId="0" fontId="14" fillId="0" borderId="0">
      <alignment vertical="center"/>
    </xf>
  </cellStyleXfs>
  <cellXfs count="36">
    <xf numFmtId="0" fontId="0" fillId="0" borderId="0" xfId="0">
      <alignment vertical="center"/>
    </xf>
    <xf numFmtId="0" fontId="0" fillId="0" borderId="0" xfId="0" applyFill="1" applyAlignment="1">
      <alignment vertical="center" wrapText="1"/>
    </xf>
    <xf numFmtId="0" fontId="1" fillId="0" borderId="0" xfId="0" applyFont="1" applyFill="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49" fontId="4" fillId="0" borderId="1" xfId="0" applyNumberFormat="1" applyFont="1" applyFill="1" applyBorder="1" applyAlignment="1">
      <alignment horizontal="center" vertical="center" wrapText="1"/>
    </xf>
    <xf numFmtId="0" fontId="3" fillId="0" borderId="1" xfId="0" applyFont="1" applyFill="1" applyBorder="1" applyAlignment="1">
      <alignment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vertical="center" wrapText="1"/>
    </xf>
    <xf numFmtId="49" fontId="2" fillId="0" borderId="1" xfId="0" applyNumberFormat="1" applyFont="1" applyFill="1" applyBorder="1" applyAlignment="1">
      <alignment horizontal="center" vertical="center" wrapText="1"/>
    </xf>
    <xf numFmtId="0" fontId="9" fillId="0" borderId="0" xfId="0" applyFont="1">
      <alignment vertical="center"/>
    </xf>
    <xf numFmtId="0" fontId="5" fillId="0" borderId="0" xfId="0" applyFont="1">
      <alignment vertical="center"/>
    </xf>
    <xf numFmtId="0" fontId="11" fillId="0" borderId="0" xfId="0" applyFont="1" applyFill="1" applyAlignment="1">
      <alignment horizontal="center" vertical="center"/>
    </xf>
    <xf numFmtId="0" fontId="11" fillId="0" borderId="0" xfId="0" applyFont="1" applyFill="1" applyAlignment="1">
      <alignment horizontal="left" vertical="center" wrapText="1"/>
    </xf>
    <xf numFmtId="0" fontId="11" fillId="0" borderId="0" xfId="0" applyFont="1" applyFill="1" applyAlignment="1">
      <alignment horizontal="left" vertical="center"/>
    </xf>
    <xf numFmtId="178" fontId="12" fillId="0" borderId="0" xfId="0" applyNumberFormat="1" applyFont="1" applyFill="1" applyAlignment="1">
      <alignment horizontal="center" vertical="center"/>
    </xf>
    <xf numFmtId="0" fontId="9" fillId="0" borderId="1" xfId="0" applyFont="1" applyBorder="1">
      <alignment vertical="center"/>
    </xf>
    <xf numFmtId="0" fontId="9" fillId="0" borderId="1" xfId="0" applyFont="1" applyBorder="1" applyAlignment="1">
      <alignment horizontal="center" vertical="center"/>
    </xf>
    <xf numFmtId="0" fontId="13" fillId="0" borderId="1" xfId="0" applyFont="1" applyBorder="1">
      <alignment vertical="center"/>
    </xf>
    <xf numFmtId="178" fontId="13" fillId="0" borderId="1" xfId="0" applyNumberFormat="1" applyFont="1" applyBorder="1" applyAlignment="1">
      <alignment horizontal="center" vertical="center"/>
    </xf>
    <xf numFmtId="178" fontId="2"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left" vertical="center" wrapText="1"/>
    </xf>
    <xf numFmtId="179" fontId="4" fillId="0" borderId="1" xfId="0" applyNumberFormat="1" applyFont="1" applyFill="1" applyBorder="1" applyAlignment="1">
      <alignment horizontal="center" vertical="center" wrapText="1"/>
    </xf>
    <xf numFmtId="179" fontId="4" fillId="0" borderId="2"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1" xfId="0" applyNumberFormat="1" applyFont="1" applyFill="1" applyBorder="1" applyAlignment="1">
      <alignment horizontal="center" vertical="center" wrapText="1"/>
    </xf>
    <xf numFmtId="0" fontId="6" fillId="0" borderId="0" xfId="0" applyFont="1" applyFill="1" applyAlignment="1">
      <alignment horizontal="left" vertical="center" wrapText="1"/>
    </xf>
    <xf numFmtId="0" fontId="10" fillId="0" borderId="0" xfId="0" applyFont="1" applyFill="1" applyAlignment="1">
      <alignment horizontal="center" vertical="center"/>
    </xf>
    <xf numFmtId="0" fontId="10" fillId="0" borderId="0" xfId="0" applyFont="1" applyFill="1" applyAlignment="1">
      <alignment horizontal="left" vertical="center" wrapText="1"/>
    </xf>
    <xf numFmtId="0" fontId="10" fillId="0" borderId="0" xfId="0" applyFont="1" applyFill="1" applyAlignment="1">
      <alignment horizontal="left" vertical="center"/>
    </xf>
    <xf numFmtId="178" fontId="10" fillId="0" borderId="0" xfId="0" applyNumberFormat="1" applyFont="1" applyFill="1" applyAlignment="1">
      <alignment horizontal="center" vertical="center"/>
    </xf>
    <xf numFmtId="0" fontId="1" fillId="0" borderId="0" xfId="0" applyFont="1" applyFill="1" applyAlignment="1">
      <alignment horizontal="center" vertical="center" wrapText="1"/>
    </xf>
    <xf numFmtId="0" fontId="2" fillId="0" borderId="0" xfId="0" applyFont="1" applyFill="1" applyAlignment="1">
      <alignment horizontal="center" vertical="center" wrapText="1"/>
    </xf>
  </cellXfs>
  <cellStyles count="2">
    <cellStyle name="常规" xfId="0" builtinId="0"/>
    <cellStyle name="常规 2" xfId="1"/>
  </cellStyles>
  <dxfs count="1">
    <dxf>
      <font>
        <color rgb="FF9C0006"/>
      </font>
      <fill>
        <patternFill patternType="solid">
          <bgColor rgb="FFFFC7CE"/>
        </patternFill>
      </fill>
    </dxf>
  </dxfs>
  <tableStyles count="0" defaultTableStyle="TableStyleMedium2" defaultPivotStyle="PivotStyleLight16"/>
  <colors>
    <mruColors>
      <color rgb="FF000000"/>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1"/>
  <sheetViews>
    <sheetView tabSelected="1" topLeftCell="A7" zoomScale="85" zoomScaleNormal="85" workbookViewId="0">
      <selection activeCell="C25" sqref="C25"/>
    </sheetView>
  </sheetViews>
  <sheetFormatPr defaultColWidth="9" defaultRowHeight="13.5"/>
  <cols>
    <col min="1" max="1" width="5.625" style="13" customWidth="1"/>
    <col min="2" max="2" width="13.875" style="13" customWidth="1"/>
    <col min="3" max="3" width="14.5" style="13" customWidth="1"/>
    <col min="4" max="4" width="28.25" style="13" customWidth="1"/>
    <col min="5" max="5" width="31.5" style="13" customWidth="1"/>
    <col min="6" max="6" width="10.5" style="13" customWidth="1"/>
    <col min="7" max="7" width="10.375" style="13" customWidth="1"/>
    <col min="8" max="8" width="13.125" style="13" customWidth="1"/>
    <col min="9" max="9" width="18.75" style="13" customWidth="1"/>
    <col min="10" max="16384" width="9" style="13"/>
  </cols>
  <sheetData>
    <row r="1" spans="1:9" ht="35.25" customHeight="1">
      <c r="A1" s="29" t="s">
        <v>0</v>
      </c>
      <c r="B1" s="29"/>
      <c r="C1" s="29"/>
      <c r="D1" s="29"/>
      <c r="E1" s="29"/>
      <c r="F1" s="29"/>
      <c r="G1" s="29"/>
      <c r="H1" s="29"/>
      <c r="I1" s="29"/>
    </row>
    <row r="2" spans="1:9" ht="38.25" customHeight="1">
      <c r="A2" s="30" t="s">
        <v>1</v>
      </c>
      <c r="B2" s="30"/>
      <c r="C2" s="30"/>
      <c r="D2" s="31"/>
      <c r="E2" s="32"/>
      <c r="F2" s="30"/>
      <c r="G2" s="30"/>
      <c r="H2" s="33"/>
      <c r="I2" s="30"/>
    </row>
    <row r="3" spans="1:9" ht="19.5" customHeight="1">
      <c r="A3" s="14"/>
      <c r="B3" s="14"/>
      <c r="C3" s="14"/>
      <c r="D3" s="15"/>
      <c r="E3" s="16"/>
      <c r="F3" s="14"/>
      <c r="G3" s="14"/>
      <c r="H3" s="17"/>
      <c r="I3" s="17" t="s">
        <v>2</v>
      </c>
    </row>
    <row r="4" spans="1:9" s="12" customFormat="1" ht="21.75" customHeight="1">
      <c r="A4" s="18"/>
      <c r="B4" s="19"/>
      <c r="C4" s="18"/>
      <c r="D4" s="20" t="s">
        <v>3</v>
      </c>
      <c r="E4" s="18"/>
      <c r="F4" s="20" t="str">
        <f>(COUNTIFS(C:C,"广西重点研发计划")+COUNTIFS(C:C,"广西科技基地和人才专项")+COUNTIFS(C:C,"广西技术创新引导专项")+COUNTIFS(C:C,"广西自然科学基金"))&amp;"项"</f>
        <v>12项</v>
      </c>
      <c r="G4" s="19"/>
      <c r="H4" s="21">
        <f>H5+H6+H7+H8</f>
        <v>309</v>
      </c>
      <c r="I4" s="18"/>
    </row>
    <row r="5" spans="1:9" s="12" customFormat="1" ht="21.75" customHeight="1">
      <c r="A5" s="18"/>
      <c r="B5" s="19"/>
      <c r="C5" s="18"/>
      <c r="D5" s="20" t="s">
        <v>4</v>
      </c>
      <c r="E5" s="18"/>
      <c r="F5" s="20" t="str">
        <f>COUNTIFS(C:C,"广西重点研发计划")&amp;"项"</f>
        <v>1项</v>
      </c>
      <c r="G5" s="19"/>
      <c r="H5" s="21">
        <f>SUMIFS($H$10:$H$539,C10:$C$539,"广西重点研发计划")</f>
        <v>95</v>
      </c>
      <c r="I5" s="18"/>
    </row>
    <row r="6" spans="1:9" s="12" customFormat="1" ht="21.75" customHeight="1">
      <c r="A6" s="18"/>
      <c r="B6" s="19"/>
      <c r="C6" s="18"/>
      <c r="D6" s="20" t="s">
        <v>5</v>
      </c>
      <c r="E6" s="18"/>
      <c r="F6" s="20" t="str">
        <f>COUNTIFS(C:C,"广西科技基地和人才专项")&amp;"项"</f>
        <v>2项</v>
      </c>
      <c r="G6" s="19"/>
      <c r="H6" s="21">
        <f>SUMIFS($H$10:$H$539,C10:$C$539,"广西科技基地和人才专项")</f>
        <v>70</v>
      </c>
      <c r="I6" s="18"/>
    </row>
    <row r="7" spans="1:9" s="12" customFormat="1" ht="21.75" customHeight="1">
      <c r="A7" s="18"/>
      <c r="B7" s="19"/>
      <c r="C7" s="18"/>
      <c r="D7" s="20" t="s">
        <v>6</v>
      </c>
      <c r="E7" s="18"/>
      <c r="F7" s="20" t="str">
        <f>COUNTIFS(C:C,"广西技术创新引导专项")&amp;"项"</f>
        <v>0项</v>
      </c>
      <c r="G7" s="19"/>
      <c r="H7" s="21">
        <f>SUMIFS($H$10:$H$539,C10:$C$539,"广西技术创新引导专项")</f>
        <v>0</v>
      </c>
      <c r="I7" s="18"/>
    </row>
    <row r="8" spans="1:9" s="12" customFormat="1" ht="21.75" customHeight="1">
      <c r="A8" s="18"/>
      <c r="B8" s="19"/>
      <c r="C8" s="18"/>
      <c r="D8" s="20" t="s">
        <v>7</v>
      </c>
      <c r="E8" s="18"/>
      <c r="F8" s="20" t="str">
        <f>COUNTIFS(C:C,"广西自然科学基金")&amp;"项"</f>
        <v>9项</v>
      </c>
      <c r="G8" s="19"/>
      <c r="H8" s="21">
        <f>SUMIFS($H$10:$H$539,C10:$C$539,"广西自然科学基金")</f>
        <v>144</v>
      </c>
      <c r="I8" s="18"/>
    </row>
    <row r="9" spans="1:9" ht="29.1" customHeight="1">
      <c r="A9" s="3" t="s">
        <v>8</v>
      </c>
      <c r="B9" s="3" t="s">
        <v>9</v>
      </c>
      <c r="C9" s="3" t="s">
        <v>10</v>
      </c>
      <c r="D9" s="3" t="s">
        <v>11</v>
      </c>
      <c r="E9" s="3" t="s">
        <v>12</v>
      </c>
      <c r="F9" s="3" t="s">
        <v>13</v>
      </c>
      <c r="G9" s="3" t="s">
        <v>14</v>
      </c>
      <c r="H9" s="22" t="s">
        <v>15</v>
      </c>
      <c r="I9" s="3" t="s">
        <v>16</v>
      </c>
    </row>
    <row r="10" spans="1:9" ht="41.25" customHeight="1">
      <c r="A10" s="9">
        <v>1</v>
      </c>
      <c r="B10" s="26" t="s">
        <v>21</v>
      </c>
      <c r="C10" s="7" t="s">
        <v>17</v>
      </c>
      <c r="D10" s="27" t="s">
        <v>22</v>
      </c>
      <c r="E10" s="27" t="s">
        <v>23</v>
      </c>
      <c r="F10" s="26" t="s">
        <v>24</v>
      </c>
      <c r="G10" s="9" t="s">
        <v>19</v>
      </c>
      <c r="H10" s="25">
        <v>95</v>
      </c>
      <c r="I10" s="9" t="s">
        <v>20</v>
      </c>
    </row>
    <row r="11" spans="1:9" ht="41.25" customHeight="1">
      <c r="A11" s="9">
        <v>2</v>
      </c>
      <c r="B11" s="7" t="s">
        <v>27</v>
      </c>
      <c r="C11" s="7" t="s">
        <v>25</v>
      </c>
      <c r="D11" s="23" t="s">
        <v>28</v>
      </c>
      <c r="E11" s="23" t="s">
        <v>23</v>
      </c>
      <c r="F11" s="7" t="s">
        <v>29</v>
      </c>
      <c r="G11" s="28" t="s">
        <v>26</v>
      </c>
      <c r="H11" s="24">
        <v>60</v>
      </c>
      <c r="I11" s="9" t="s">
        <v>20</v>
      </c>
    </row>
    <row r="12" spans="1:9" ht="41.25" customHeight="1">
      <c r="A12" s="9">
        <v>3</v>
      </c>
      <c r="B12" s="7" t="s">
        <v>30</v>
      </c>
      <c r="C12" s="7" t="s">
        <v>25</v>
      </c>
      <c r="D12" s="23" t="s">
        <v>31</v>
      </c>
      <c r="E12" s="23" t="s">
        <v>23</v>
      </c>
      <c r="F12" s="7" t="s">
        <v>32</v>
      </c>
      <c r="G12" s="7" t="s">
        <v>26</v>
      </c>
      <c r="H12" s="24">
        <v>10</v>
      </c>
      <c r="I12" s="9" t="s">
        <v>20</v>
      </c>
    </row>
    <row r="13" spans="1:9" ht="41.25" customHeight="1">
      <c r="A13" s="9">
        <v>4</v>
      </c>
      <c r="B13" s="7" t="s">
        <v>40</v>
      </c>
      <c r="C13" s="7" t="s">
        <v>37</v>
      </c>
      <c r="D13" s="23" t="s">
        <v>41</v>
      </c>
      <c r="E13" s="23" t="s">
        <v>42</v>
      </c>
      <c r="F13" s="7" t="s">
        <v>43</v>
      </c>
      <c r="G13" s="7" t="s">
        <v>38</v>
      </c>
      <c r="H13" s="24">
        <v>8</v>
      </c>
      <c r="I13" s="9" t="s">
        <v>39</v>
      </c>
    </row>
    <row r="14" spans="1:9" ht="41.25" customHeight="1">
      <c r="A14" s="9">
        <v>5</v>
      </c>
      <c r="B14" s="7" t="s">
        <v>44</v>
      </c>
      <c r="C14" s="7" t="s">
        <v>37</v>
      </c>
      <c r="D14" s="23" t="s">
        <v>45</v>
      </c>
      <c r="E14" s="23" t="s">
        <v>42</v>
      </c>
      <c r="F14" s="7" t="s">
        <v>46</v>
      </c>
      <c r="G14" s="7" t="s">
        <v>38</v>
      </c>
      <c r="H14" s="24">
        <v>10</v>
      </c>
      <c r="I14" s="9" t="s">
        <v>39</v>
      </c>
    </row>
    <row r="15" spans="1:9" ht="41.25" customHeight="1">
      <c r="A15" s="9">
        <v>6</v>
      </c>
      <c r="B15" s="7" t="s">
        <v>47</v>
      </c>
      <c r="C15" s="7" t="s">
        <v>37</v>
      </c>
      <c r="D15" s="23" t="s">
        <v>48</v>
      </c>
      <c r="E15" s="23" t="s">
        <v>42</v>
      </c>
      <c r="F15" s="7" t="s">
        <v>49</v>
      </c>
      <c r="G15" s="7" t="s">
        <v>38</v>
      </c>
      <c r="H15" s="24">
        <v>10</v>
      </c>
      <c r="I15" s="9" t="s">
        <v>39</v>
      </c>
    </row>
    <row r="16" spans="1:9" ht="41.25" customHeight="1">
      <c r="A16" s="9">
        <v>7</v>
      </c>
      <c r="B16" s="7" t="s">
        <v>50</v>
      </c>
      <c r="C16" s="7" t="s">
        <v>37</v>
      </c>
      <c r="D16" s="23" t="s">
        <v>51</v>
      </c>
      <c r="E16" s="23" t="s">
        <v>42</v>
      </c>
      <c r="F16" s="7" t="s">
        <v>52</v>
      </c>
      <c r="G16" s="7" t="s">
        <v>38</v>
      </c>
      <c r="H16" s="24">
        <v>10</v>
      </c>
      <c r="I16" s="9" t="s">
        <v>39</v>
      </c>
    </row>
    <row r="17" spans="1:9" ht="41.25" customHeight="1">
      <c r="A17" s="9">
        <v>8</v>
      </c>
      <c r="B17" s="7" t="s">
        <v>53</v>
      </c>
      <c r="C17" s="7" t="s">
        <v>37</v>
      </c>
      <c r="D17" s="23" t="s">
        <v>54</v>
      </c>
      <c r="E17" s="23" t="s">
        <v>42</v>
      </c>
      <c r="F17" s="7" t="s">
        <v>55</v>
      </c>
      <c r="G17" s="7" t="s">
        <v>38</v>
      </c>
      <c r="H17" s="24">
        <v>10</v>
      </c>
      <c r="I17" s="9" t="s">
        <v>39</v>
      </c>
    </row>
    <row r="18" spans="1:9" ht="41.25" customHeight="1">
      <c r="A18" s="9">
        <v>9</v>
      </c>
      <c r="B18" s="7" t="s">
        <v>56</v>
      </c>
      <c r="C18" s="7" t="s">
        <v>37</v>
      </c>
      <c r="D18" s="23" t="s">
        <v>57</v>
      </c>
      <c r="E18" s="23" t="s">
        <v>42</v>
      </c>
      <c r="F18" s="7" t="s">
        <v>58</v>
      </c>
      <c r="G18" s="7" t="s">
        <v>38</v>
      </c>
      <c r="H18" s="24">
        <v>8</v>
      </c>
      <c r="I18" s="9" t="s">
        <v>39</v>
      </c>
    </row>
    <row r="19" spans="1:9" ht="41.25" customHeight="1">
      <c r="A19" s="9">
        <v>10</v>
      </c>
      <c r="B19" s="7" t="s">
        <v>59</v>
      </c>
      <c r="C19" s="7" t="s">
        <v>37</v>
      </c>
      <c r="D19" s="23" t="s">
        <v>60</v>
      </c>
      <c r="E19" s="23" t="s">
        <v>42</v>
      </c>
      <c r="F19" s="7" t="s">
        <v>61</v>
      </c>
      <c r="G19" s="7" t="s">
        <v>38</v>
      </c>
      <c r="H19" s="24">
        <v>8</v>
      </c>
      <c r="I19" s="9" t="s">
        <v>39</v>
      </c>
    </row>
    <row r="20" spans="1:9" ht="41.25" customHeight="1">
      <c r="A20" s="9">
        <v>11</v>
      </c>
      <c r="B20" s="7" t="s">
        <v>62</v>
      </c>
      <c r="C20" s="7" t="s">
        <v>37</v>
      </c>
      <c r="D20" s="23" t="s">
        <v>63</v>
      </c>
      <c r="E20" s="23" t="s">
        <v>42</v>
      </c>
      <c r="F20" s="7" t="s">
        <v>64</v>
      </c>
      <c r="G20" s="7" t="s">
        <v>38</v>
      </c>
      <c r="H20" s="24">
        <v>30</v>
      </c>
      <c r="I20" s="9" t="s">
        <v>39</v>
      </c>
    </row>
    <row r="21" spans="1:9" ht="41.25" customHeight="1">
      <c r="A21" s="9">
        <v>12</v>
      </c>
      <c r="B21" s="7" t="s">
        <v>65</v>
      </c>
      <c r="C21" s="7" t="s">
        <v>37</v>
      </c>
      <c r="D21" s="23" t="s">
        <v>66</v>
      </c>
      <c r="E21" s="23" t="s">
        <v>67</v>
      </c>
      <c r="F21" s="7" t="s">
        <v>68</v>
      </c>
      <c r="G21" s="7" t="s">
        <v>38</v>
      </c>
      <c r="H21" s="24">
        <v>50</v>
      </c>
      <c r="I21" s="9" t="s">
        <v>39</v>
      </c>
    </row>
  </sheetData>
  <mergeCells count="2">
    <mergeCell ref="A1:I1"/>
    <mergeCell ref="A2:I2"/>
  </mergeCells>
  <phoneticPr fontId="15" type="noConversion"/>
  <pageMargins left="0.70833333333333304" right="0.70833333333333304" top="0.74791666666666701" bottom="0.74791666666666701" header="0.31458333333333299" footer="0.31458333333333299"/>
  <pageSetup paperSize="9" scale="91" firstPageNumber="3" fitToHeight="0" orientation="landscape" useFirstPageNumber="1"/>
  <headerFooter>
    <oddFooter>&amp;C—&amp;P—</oddFooter>
    <evenFooter>&amp;L&amp;14—&amp;P—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4"/>
  <sheetViews>
    <sheetView topLeftCell="A7" workbookViewId="0">
      <selection activeCell="S5" sqref="S5"/>
    </sheetView>
  </sheetViews>
  <sheetFormatPr defaultColWidth="8.875" defaultRowHeight="13.5"/>
  <cols>
    <col min="1" max="13" width="8.875" style="1"/>
    <col min="14" max="15" width="8.875" style="1" hidden="1" customWidth="1"/>
    <col min="16" max="20" width="8.875" style="1"/>
    <col min="21" max="27" width="8.875" style="1" hidden="1" customWidth="1"/>
    <col min="28" max="16384" width="8.875" style="1"/>
  </cols>
  <sheetData>
    <row r="1" spans="1:27" ht="35.1" customHeight="1">
      <c r="A1" s="34" t="s">
        <v>69</v>
      </c>
      <c r="B1" s="34"/>
      <c r="C1" s="34"/>
      <c r="D1" s="34"/>
      <c r="E1" s="34"/>
      <c r="F1" s="34"/>
      <c r="G1" s="34"/>
      <c r="H1" s="34"/>
      <c r="I1" s="34"/>
      <c r="J1" s="34"/>
      <c r="K1" s="34"/>
      <c r="L1" s="34"/>
      <c r="M1" s="34"/>
      <c r="N1" s="34"/>
      <c r="O1" s="34"/>
      <c r="P1" s="34"/>
      <c r="Q1" s="34"/>
      <c r="R1" s="34"/>
      <c r="S1" s="34"/>
      <c r="T1" s="34"/>
      <c r="U1" s="34"/>
      <c r="V1" s="34"/>
      <c r="W1" s="34"/>
      <c r="X1" s="34"/>
      <c r="Y1" s="34"/>
      <c r="Z1" s="34"/>
      <c r="AA1" s="34"/>
    </row>
    <row r="2" spans="1:27" ht="13.35" customHeight="1">
      <c r="A2" s="2"/>
      <c r="B2" s="2"/>
      <c r="C2" s="2"/>
      <c r="D2" s="2"/>
      <c r="E2" s="2"/>
      <c r="F2" s="2"/>
      <c r="G2" s="2"/>
      <c r="H2" s="2"/>
      <c r="I2" s="2"/>
      <c r="J2" s="2"/>
      <c r="K2" s="35" t="s">
        <v>2</v>
      </c>
      <c r="L2" s="35"/>
      <c r="M2" s="35"/>
      <c r="N2" s="35"/>
      <c r="O2" s="35"/>
      <c r="P2" s="35"/>
      <c r="Q2" s="35"/>
      <c r="R2" s="35"/>
      <c r="S2" s="35"/>
      <c r="T2" s="35"/>
      <c r="U2" s="35"/>
      <c r="V2" s="35"/>
      <c r="W2" s="35"/>
      <c r="X2" s="35"/>
      <c r="Y2" s="35"/>
      <c r="Z2" s="35"/>
      <c r="AA2" s="35"/>
    </row>
    <row r="3" spans="1:27" ht="33">
      <c r="A3" s="3" t="s">
        <v>8</v>
      </c>
      <c r="B3" s="3" t="s">
        <v>9</v>
      </c>
      <c r="C3" s="3" t="s">
        <v>10</v>
      </c>
      <c r="D3" s="3" t="s">
        <v>70</v>
      </c>
      <c r="E3" s="3" t="s">
        <v>71</v>
      </c>
      <c r="F3" s="3" t="s">
        <v>11</v>
      </c>
      <c r="G3" s="3" t="s">
        <v>35</v>
      </c>
      <c r="H3" s="3" t="s">
        <v>13</v>
      </c>
      <c r="I3" s="3" t="s">
        <v>72</v>
      </c>
      <c r="J3" s="3" t="s">
        <v>14</v>
      </c>
      <c r="K3" s="3" t="s">
        <v>36</v>
      </c>
      <c r="L3" s="3" t="s">
        <v>73</v>
      </c>
      <c r="M3" s="3" t="s">
        <v>74</v>
      </c>
      <c r="N3" s="3" t="s">
        <v>75</v>
      </c>
      <c r="O3" s="3" t="s">
        <v>76</v>
      </c>
      <c r="P3" s="3" t="s">
        <v>16</v>
      </c>
      <c r="Q3" s="11" t="s">
        <v>77</v>
      </c>
      <c r="R3" s="11" t="s">
        <v>78</v>
      </c>
      <c r="S3" s="3" t="s">
        <v>79</v>
      </c>
      <c r="T3" s="3" t="s">
        <v>80</v>
      </c>
      <c r="U3" s="3" t="s">
        <v>81</v>
      </c>
      <c r="V3" s="3" t="s">
        <v>82</v>
      </c>
      <c r="W3" s="3" t="s">
        <v>83</v>
      </c>
      <c r="X3" s="3" t="s">
        <v>84</v>
      </c>
      <c r="Y3" s="3" t="s">
        <v>85</v>
      </c>
      <c r="Z3" s="3" t="s">
        <v>86</v>
      </c>
      <c r="AA3" s="3" t="s">
        <v>87</v>
      </c>
    </row>
    <row r="4" spans="1:27" ht="82.5">
      <c r="A4" s="4">
        <v>1</v>
      </c>
      <c r="B4" s="5" t="s">
        <v>88</v>
      </c>
      <c r="C4" s="6" t="s">
        <v>17</v>
      </c>
      <c r="D4" s="6" t="s">
        <v>89</v>
      </c>
      <c r="E4" s="5" t="s">
        <v>90</v>
      </c>
      <c r="F4" s="6" t="s">
        <v>91</v>
      </c>
      <c r="G4" s="5" t="s">
        <v>92</v>
      </c>
      <c r="H4" s="5" t="s">
        <v>93</v>
      </c>
      <c r="I4" s="5" t="s">
        <v>94</v>
      </c>
      <c r="J4" s="7" t="s">
        <v>95</v>
      </c>
      <c r="K4" s="8">
        <v>150</v>
      </c>
      <c r="L4" s="8" t="s">
        <v>92</v>
      </c>
      <c r="M4" s="8">
        <v>150</v>
      </c>
      <c r="N4" s="8"/>
      <c r="O4" s="8"/>
      <c r="P4" s="9" t="s">
        <v>20</v>
      </c>
      <c r="Q4" s="8"/>
      <c r="R4" s="8"/>
      <c r="S4" s="4"/>
      <c r="T4" s="9"/>
      <c r="U4" s="9"/>
      <c r="V4" s="8" t="s">
        <v>96</v>
      </c>
      <c r="W4" s="9" t="s">
        <v>97</v>
      </c>
      <c r="X4" s="9"/>
      <c r="Y4" s="9"/>
      <c r="Z4" s="9"/>
      <c r="AA4" s="9"/>
    </row>
    <row r="5" spans="1:27" ht="82.5">
      <c r="A5" s="4">
        <v>2</v>
      </c>
      <c r="B5" s="5" t="s">
        <v>98</v>
      </c>
      <c r="C5" s="6" t="s">
        <v>17</v>
      </c>
      <c r="D5" s="6" t="s">
        <v>89</v>
      </c>
      <c r="E5" s="5" t="s">
        <v>90</v>
      </c>
      <c r="F5" s="6" t="s">
        <v>99</v>
      </c>
      <c r="G5" s="5" t="s">
        <v>100</v>
      </c>
      <c r="H5" s="5" t="s">
        <v>101</v>
      </c>
      <c r="I5" s="5" t="s">
        <v>102</v>
      </c>
      <c r="J5" s="7" t="s">
        <v>18</v>
      </c>
      <c r="K5" s="8">
        <v>100</v>
      </c>
      <c r="L5" s="8" t="s">
        <v>100</v>
      </c>
      <c r="M5" s="8">
        <v>100</v>
      </c>
      <c r="N5" s="8"/>
      <c r="O5" s="8"/>
      <c r="P5" s="9" t="s">
        <v>20</v>
      </c>
      <c r="Q5" s="8"/>
      <c r="R5" s="8"/>
      <c r="S5" s="4"/>
      <c r="T5" s="9"/>
      <c r="U5" s="9"/>
      <c r="V5" s="8" t="s">
        <v>96</v>
      </c>
      <c r="W5" s="9" t="s">
        <v>97</v>
      </c>
      <c r="X5" s="9"/>
      <c r="Y5" s="9"/>
      <c r="Z5" s="9"/>
      <c r="AA5" s="9"/>
    </row>
    <row r="6" spans="1:27" ht="99">
      <c r="A6" s="4">
        <v>3</v>
      </c>
      <c r="B6" s="5" t="s">
        <v>103</v>
      </c>
      <c r="C6" s="6" t="s">
        <v>17</v>
      </c>
      <c r="D6" s="6" t="s">
        <v>89</v>
      </c>
      <c r="E6" s="5" t="s">
        <v>90</v>
      </c>
      <c r="F6" s="6" t="s">
        <v>104</v>
      </c>
      <c r="G6" s="5" t="s">
        <v>105</v>
      </c>
      <c r="H6" s="5" t="s">
        <v>106</v>
      </c>
      <c r="I6" s="5" t="s">
        <v>107</v>
      </c>
      <c r="J6" s="7" t="s">
        <v>95</v>
      </c>
      <c r="K6" s="8">
        <v>150</v>
      </c>
      <c r="L6" s="8" t="s">
        <v>105</v>
      </c>
      <c r="M6" s="8">
        <v>150</v>
      </c>
      <c r="N6" s="8"/>
      <c r="O6" s="8"/>
      <c r="P6" s="9" t="s">
        <v>20</v>
      </c>
      <c r="Q6" s="8"/>
      <c r="R6" s="8"/>
      <c r="S6" s="4"/>
      <c r="T6" s="9"/>
      <c r="U6" s="9"/>
      <c r="V6" s="8" t="s">
        <v>96</v>
      </c>
      <c r="W6" s="9" t="s">
        <v>97</v>
      </c>
      <c r="X6" s="9"/>
      <c r="Y6" s="9"/>
      <c r="Z6" s="9"/>
      <c r="AA6" s="9"/>
    </row>
    <row r="7" spans="1:27" ht="99">
      <c r="A7" s="4">
        <v>4</v>
      </c>
      <c r="B7" s="5" t="s">
        <v>108</v>
      </c>
      <c r="C7" s="6" t="s">
        <v>17</v>
      </c>
      <c r="D7" s="6" t="s">
        <v>89</v>
      </c>
      <c r="E7" s="5" t="s">
        <v>90</v>
      </c>
      <c r="F7" s="6" t="s">
        <v>109</v>
      </c>
      <c r="G7" s="5" t="s">
        <v>110</v>
      </c>
      <c r="H7" s="5" t="s">
        <v>111</v>
      </c>
      <c r="I7" s="5" t="s">
        <v>112</v>
      </c>
      <c r="J7" s="7" t="s">
        <v>19</v>
      </c>
      <c r="K7" s="8">
        <v>100</v>
      </c>
      <c r="L7" s="8" t="s">
        <v>110</v>
      </c>
      <c r="M7" s="8">
        <v>100</v>
      </c>
      <c r="N7" s="8"/>
      <c r="O7" s="8"/>
      <c r="P7" s="9" t="s">
        <v>20</v>
      </c>
      <c r="Q7" s="8"/>
      <c r="R7" s="8"/>
      <c r="S7" s="4"/>
      <c r="T7" s="9"/>
      <c r="U7" s="9"/>
      <c r="V7" s="8" t="s">
        <v>96</v>
      </c>
      <c r="W7" s="9" t="s">
        <v>97</v>
      </c>
      <c r="X7" s="9"/>
      <c r="Y7" s="9"/>
      <c r="Z7" s="9"/>
      <c r="AA7" s="9"/>
    </row>
    <row r="8" spans="1:27" ht="99">
      <c r="A8" s="4">
        <v>5</v>
      </c>
      <c r="B8" s="5" t="s">
        <v>113</v>
      </c>
      <c r="C8" s="6" t="s">
        <v>25</v>
      </c>
      <c r="D8" s="6" t="s">
        <v>114</v>
      </c>
      <c r="E8" s="5" t="s">
        <v>115</v>
      </c>
      <c r="F8" s="6" t="s">
        <v>116</v>
      </c>
      <c r="G8" s="5" t="s">
        <v>117</v>
      </c>
      <c r="H8" s="5" t="s">
        <v>118</v>
      </c>
      <c r="I8" s="5" t="s">
        <v>112</v>
      </c>
      <c r="J8" s="7" t="s">
        <v>34</v>
      </c>
      <c r="K8" s="8">
        <v>50</v>
      </c>
      <c r="L8" s="8" t="s">
        <v>117</v>
      </c>
      <c r="M8" s="8">
        <v>50</v>
      </c>
      <c r="N8" s="8"/>
      <c r="O8" s="8"/>
      <c r="P8" s="9" t="s">
        <v>20</v>
      </c>
      <c r="Q8" s="8"/>
      <c r="R8" s="8"/>
      <c r="S8" s="4"/>
      <c r="T8" s="9"/>
      <c r="U8" s="9"/>
      <c r="V8" s="8" t="s">
        <v>119</v>
      </c>
      <c r="W8" s="9" t="s">
        <v>97</v>
      </c>
      <c r="X8" s="9"/>
      <c r="Y8" s="9"/>
      <c r="Z8" s="9"/>
      <c r="AA8" s="9"/>
    </row>
    <row r="9" spans="1:27" ht="99">
      <c r="A9" s="4">
        <v>6</v>
      </c>
      <c r="B9" s="5" t="s">
        <v>120</v>
      </c>
      <c r="C9" s="6" t="s">
        <v>25</v>
      </c>
      <c r="D9" s="6" t="s">
        <v>114</v>
      </c>
      <c r="E9" s="5" t="s">
        <v>115</v>
      </c>
      <c r="F9" s="6" t="s">
        <v>121</v>
      </c>
      <c r="G9" s="5" t="s">
        <v>122</v>
      </c>
      <c r="H9" s="5" t="s">
        <v>123</v>
      </c>
      <c r="I9" s="5" t="s">
        <v>112</v>
      </c>
      <c r="J9" s="7" t="s">
        <v>34</v>
      </c>
      <c r="K9" s="8">
        <v>100</v>
      </c>
      <c r="L9" s="8" t="s">
        <v>122</v>
      </c>
      <c r="M9" s="8">
        <v>100</v>
      </c>
      <c r="N9" s="8"/>
      <c r="O9" s="8"/>
      <c r="P9" s="9" t="s">
        <v>20</v>
      </c>
      <c r="Q9" s="8"/>
      <c r="R9" s="8"/>
      <c r="S9" s="4"/>
      <c r="T9" s="9"/>
      <c r="U9" s="9"/>
      <c r="V9" s="8" t="s">
        <v>119</v>
      </c>
      <c r="W9" s="9" t="s">
        <v>124</v>
      </c>
      <c r="X9" s="9"/>
      <c r="Y9" s="9"/>
      <c r="Z9" s="9"/>
      <c r="AA9" s="9"/>
    </row>
    <row r="10" spans="1:27" ht="99">
      <c r="A10" s="4">
        <v>7</v>
      </c>
      <c r="B10" s="5" t="s">
        <v>125</v>
      </c>
      <c r="C10" s="6" t="s">
        <v>25</v>
      </c>
      <c r="D10" s="6" t="s">
        <v>114</v>
      </c>
      <c r="E10" s="5" t="s">
        <v>115</v>
      </c>
      <c r="F10" s="6" t="s">
        <v>126</v>
      </c>
      <c r="G10" s="5" t="s">
        <v>127</v>
      </c>
      <c r="H10" s="5" t="s">
        <v>128</v>
      </c>
      <c r="I10" s="5" t="s">
        <v>129</v>
      </c>
      <c r="J10" s="7" t="s">
        <v>34</v>
      </c>
      <c r="K10" s="8">
        <v>50</v>
      </c>
      <c r="L10" s="8" t="s">
        <v>127</v>
      </c>
      <c r="M10" s="8">
        <v>50</v>
      </c>
      <c r="N10" s="8"/>
      <c r="O10" s="8"/>
      <c r="P10" s="9" t="s">
        <v>20</v>
      </c>
      <c r="Q10" s="8"/>
      <c r="R10" s="8"/>
      <c r="S10" s="4"/>
      <c r="T10" s="9"/>
      <c r="U10" s="9"/>
      <c r="V10" s="8" t="s">
        <v>119</v>
      </c>
      <c r="W10" s="9" t="s">
        <v>97</v>
      </c>
      <c r="X10" s="9"/>
      <c r="Y10" s="9"/>
      <c r="Z10" s="9"/>
      <c r="AA10" s="9"/>
    </row>
    <row r="11" spans="1:27" ht="99">
      <c r="A11" s="4">
        <v>8</v>
      </c>
      <c r="B11" s="5" t="s">
        <v>130</v>
      </c>
      <c r="C11" s="6" t="s">
        <v>25</v>
      </c>
      <c r="D11" s="6" t="s">
        <v>114</v>
      </c>
      <c r="E11" s="5" t="s">
        <v>115</v>
      </c>
      <c r="F11" s="6" t="s">
        <v>131</v>
      </c>
      <c r="G11" s="5" t="s">
        <v>132</v>
      </c>
      <c r="H11" s="5" t="s">
        <v>133</v>
      </c>
      <c r="I11" s="5" t="s">
        <v>134</v>
      </c>
      <c r="J11" s="7" t="s">
        <v>34</v>
      </c>
      <c r="K11" s="8">
        <v>50</v>
      </c>
      <c r="L11" s="8" t="s">
        <v>132</v>
      </c>
      <c r="M11" s="8">
        <v>50</v>
      </c>
      <c r="N11" s="8"/>
      <c r="O11" s="8"/>
      <c r="P11" s="9" t="s">
        <v>20</v>
      </c>
      <c r="Q11" s="8"/>
      <c r="R11" s="8"/>
      <c r="S11" s="4"/>
      <c r="T11" s="9"/>
      <c r="U11" s="9"/>
      <c r="V11" s="8" t="s">
        <v>119</v>
      </c>
      <c r="W11" s="9" t="s">
        <v>97</v>
      </c>
      <c r="X11" s="9"/>
      <c r="Y11" s="9"/>
      <c r="Z11" s="9"/>
      <c r="AA11" s="9"/>
    </row>
    <row r="12" spans="1:27" ht="99">
      <c r="A12" s="4">
        <v>9</v>
      </c>
      <c r="B12" s="5" t="s">
        <v>135</v>
      </c>
      <c r="C12" s="6" t="s">
        <v>25</v>
      </c>
      <c r="D12" s="6" t="s">
        <v>114</v>
      </c>
      <c r="E12" s="5" t="s">
        <v>115</v>
      </c>
      <c r="F12" s="6" t="s">
        <v>136</v>
      </c>
      <c r="G12" s="5" t="s">
        <v>137</v>
      </c>
      <c r="H12" s="5" t="s">
        <v>138</v>
      </c>
      <c r="I12" s="5" t="s">
        <v>139</v>
      </c>
      <c r="J12" s="7" t="s">
        <v>34</v>
      </c>
      <c r="K12" s="8">
        <v>50</v>
      </c>
      <c r="L12" s="8" t="s">
        <v>137</v>
      </c>
      <c r="M12" s="8">
        <v>50</v>
      </c>
      <c r="N12" s="8"/>
      <c r="O12" s="8"/>
      <c r="P12" s="9" t="s">
        <v>20</v>
      </c>
      <c r="Q12" s="8"/>
      <c r="R12" s="8"/>
      <c r="S12" s="4"/>
      <c r="T12" s="9"/>
      <c r="U12" s="9"/>
      <c r="V12" s="8" t="s">
        <v>119</v>
      </c>
      <c r="W12" s="9" t="s">
        <v>97</v>
      </c>
      <c r="X12" s="9"/>
      <c r="Y12" s="9"/>
      <c r="Z12" s="9"/>
      <c r="AA12" s="9"/>
    </row>
    <row r="13" spans="1:27" ht="99">
      <c r="A13" s="4">
        <v>10</v>
      </c>
      <c r="B13" s="5" t="s">
        <v>140</v>
      </c>
      <c r="C13" s="6" t="s">
        <v>25</v>
      </c>
      <c r="D13" s="6" t="s">
        <v>114</v>
      </c>
      <c r="E13" s="5" t="s">
        <v>115</v>
      </c>
      <c r="F13" s="6" t="s">
        <v>141</v>
      </c>
      <c r="G13" s="5" t="s">
        <v>142</v>
      </c>
      <c r="H13" s="5" t="s">
        <v>143</v>
      </c>
      <c r="I13" s="5" t="s">
        <v>112</v>
      </c>
      <c r="J13" s="7" t="s">
        <v>34</v>
      </c>
      <c r="K13" s="8">
        <v>50</v>
      </c>
      <c r="L13" s="8" t="s">
        <v>142</v>
      </c>
      <c r="M13" s="8">
        <v>50</v>
      </c>
      <c r="N13" s="8"/>
      <c r="O13" s="8"/>
      <c r="P13" s="9" t="s">
        <v>20</v>
      </c>
      <c r="Q13" s="8"/>
      <c r="R13" s="8"/>
      <c r="S13" s="4"/>
      <c r="T13" s="9"/>
      <c r="U13" s="9"/>
      <c r="V13" s="8" t="s">
        <v>119</v>
      </c>
      <c r="W13" s="9" t="s">
        <v>97</v>
      </c>
      <c r="X13" s="9"/>
      <c r="Y13" s="9"/>
      <c r="Z13" s="9"/>
      <c r="AA13" s="9"/>
    </row>
    <row r="14" spans="1:27" ht="99">
      <c r="A14" s="4">
        <v>11</v>
      </c>
      <c r="B14" s="5" t="s">
        <v>144</v>
      </c>
      <c r="C14" s="6" t="s">
        <v>25</v>
      </c>
      <c r="D14" s="6" t="s">
        <v>114</v>
      </c>
      <c r="E14" s="5" t="s">
        <v>115</v>
      </c>
      <c r="F14" s="6" t="s">
        <v>145</v>
      </c>
      <c r="G14" s="5" t="s">
        <v>146</v>
      </c>
      <c r="H14" s="5" t="s">
        <v>147</v>
      </c>
      <c r="I14" s="5" t="s">
        <v>112</v>
      </c>
      <c r="J14" s="7" t="s">
        <v>34</v>
      </c>
      <c r="K14" s="8">
        <v>50</v>
      </c>
      <c r="L14" s="8" t="s">
        <v>146</v>
      </c>
      <c r="M14" s="8">
        <v>50</v>
      </c>
      <c r="N14" s="8"/>
      <c r="O14" s="8"/>
      <c r="P14" s="9" t="s">
        <v>20</v>
      </c>
      <c r="Q14" s="8"/>
      <c r="R14" s="8"/>
      <c r="S14" s="4"/>
      <c r="T14" s="9"/>
      <c r="U14" s="9"/>
      <c r="V14" s="8" t="s">
        <v>119</v>
      </c>
      <c r="W14" s="9" t="s">
        <v>97</v>
      </c>
      <c r="X14" s="9"/>
      <c r="Y14" s="9"/>
      <c r="Z14" s="9"/>
      <c r="AA14" s="9"/>
    </row>
    <row r="15" spans="1:27" ht="99">
      <c r="A15" s="4">
        <v>12</v>
      </c>
      <c r="B15" s="5" t="s">
        <v>148</v>
      </c>
      <c r="C15" s="6" t="s">
        <v>25</v>
      </c>
      <c r="D15" s="6" t="s">
        <v>114</v>
      </c>
      <c r="E15" s="5" t="s">
        <v>115</v>
      </c>
      <c r="F15" s="6" t="s">
        <v>149</v>
      </c>
      <c r="G15" s="5" t="s">
        <v>150</v>
      </c>
      <c r="H15" s="5" t="s">
        <v>151</v>
      </c>
      <c r="I15" s="5" t="s">
        <v>152</v>
      </c>
      <c r="J15" s="7" t="s">
        <v>34</v>
      </c>
      <c r="K15" s="8">
        <v>50</v>
      </c>
      <c r="L15" s="8" t="s">
        <v>150</v>
      </c>
      <c r="M15" s="8">
        <v>50</v>
      </c>
      <c r="N15" s="8"/>
      <c r="O15" s="8"/>
      <c r="P15" s="9" t="s">
        <v>20</v>
      </c>
      <c r="Q15" s="8"/>
      <c r="R15" s="8"/>
      <c r="S15" s="4"/>
      <c r="T15" s="9"/>
      <c r="U15" s="9"/>
      <c r="V15" s="8" t="s">
        <v>119</v>
      </c>
      <c r="W15" s="9" t="s">
        <v>97</v>
      </c>
      <c r="X15" s="9"/>
      <c r="Y15" s="9"/>
      <c r="Z15" s="9"/>
      <c r="AA15" s="9"/>
    </row>
    <row r="16" spans="1:27" ht="99">
      <c r="A16" s="4">
        <v>13</v>
      </c>
      <c r="B16" s="5" t="s">
        <v>153</v>
      </c>
      <c r="C16" s="6" t="s">
        <v>25</v>
      </c>
      <c r="D16" s="6" t="s">
        <v>114</v>
      </c>
      <c r="E16" s="5" t="s">
        <v>115</v>
      </c>
      <c r="F16" s="6" t="s">
        <v>154</v>
      </c>
      <c r="G16" s="5" t="s">
        <v>155</v>
      </c>
      <c r="H16" s="5" t="s">
        <v>156</v>
      </c>
      <c r="I16" s="5" t="s">
        <v>112</v>
      </c>
      <c r="J16" s="7" t="s">
        <v>34</v>
      </c>
      <c r="K16" s="8">
        <v>50</v>
      </c>
      <c r="L16" s="8" t="s">
        <v>155</v>
      </c>
      <c r="M16" s="8">
        <v>50</v>
      </c>
      <c r="N16" s="8"/>
      <c r="O16" s="8"/>
      <c r="P16" s="9" t="s">
        <v>20</v>
      </c>
      <c r="Q16" s="8"/>
      <c r="R16" s="8"/>
      <c r="S16" s="4"/>
      <c r="T16" s="9"/>
      <c r="U16" s="9"/>
      <c r="V16" s="8" t="s">
        <v>119</v>
      </c>
      <c r="W16" s="9" t="s">
        <v>97</v>
      </c>
      <c r="X16" s="9"/>
      <c r="Y16" s="9"/>
      <c r="Z16" s="9"/>
      <c r="AA16" s="9"/>
    </row>
    <row r="17" spans="1:27" ht="99">
      <c r="A17" s="4">
        <v>14</v>
      </c>
      <c r="B17" s="5" t="s">
        <v>157</v>
      </c>
      <c r="C17" s="6" t="s">
        <v>25</v>
      </c>
      <c r="D17" s="6" t="s">
        <v>114</v>
      </c>
      <c r="E17" s="5" t="s">
        <v>115</v>
      </c>
      <c r="F17" s="6" t="s">
        <v>158</v>
      </c>
      <c r="G17" s="5" t="s">
        <v>159</v>
      </c>
      <c r="H17" s="5" t="s">
        <v>160</v>
      </c>
      <c r="I17" s="5" t="s">
        <v>107</v>
      </c>
      <c r="J17" s="7" t="s">
        <v>33</v>
      </c>
      <c r="K17" s="8">
        <v>300</v>
      </c>
      <c r="L17" s="8" t="s">
        <v>159</v>
      </c>
      <c r="M17" s="8">
        <v>300</v>
      </c>
      <c r="N17" s="8"/>
      <c r="O17" s="8"/>
      <c r="P17" s="9" t="s">
        <v>20</v>
      </c>
      <c r="Q17" s="8"/>
      <c r="R17" s="8"/>
      <c r="S17" s="4"/>
      <c r="T17" s="9"/>
      <c r="U17" s="9"/>
      <c r="V17" s="8" t="s">
        <v>119</v>
      </c>
      <c r="W17" s="9" t="s">
        <v>161</v>
      </c>
      <c r="X17" s="9"/>
      <c r="Y17" s="9"/>
      <c r="Z17" s="9"/>
      <c r="AA17" s="9"/>
    </row>
    <row r="18" spans="1:27" ht="99">
      <c r="A18" s="4">
        <v>15</v>
      </c>
      <c r="B18" s="7" t="s">
        <v>162</v>
      </c>
      <c r="C18" s="6" t="s">
        <v>25</v>
      </c>
      <c r="D18" s="6" t="s">
        <v>114</v>
      </c>
      <c r="E18" s="5" t="s">
        <v>115</v>
      </c>
      <c r="F18" s="6" t="s">
        <v>163</v>
      </c>
      <c r="G18" s="7" t="s">
        <v>164</v>
      </c>
      <c r="H18" s="5" t="s">
        <v>165</v>
      </c>
      <c r="I18" s="5" t="s">
        <v>112</v>
      </c>
      <c r="J18" s="7" t="s">
        <v>34</v>
      </c>
      <c r="K18" s="8">
        <v>50</v>
      </c>
      <c r="L18" s="8" t="s">
        <v>164</v>
      </c>
      <c r="M18" s="8">
        <v>50</v>
      </c>
      <c r="N18" s="8"/>
      <c r="O18" s="8"/>
      <c r="P18" s="9" t="s">
        <v>20</v>
      </c>
      <c r="Q18" s="10"/>
      <c r="R18" s="10"/>
      <c r="S18" s="4"/>
      <c r="T18" s="9"/>
      <c r="U18" s="9"/>
      <c r="V18" s="8" t="s">
        <v>119</v>
      </c>
      <c r="W18" s="9" t="s">
        <v>97</v>
      </c>
      <c r="X18" s="9"/>
      <c r="Y18" s="9"/>
      <c r="Z18" s="9"/>
      <c r="AA18" s="9"/>
    </row>
    <row r="19" spans="1:27" ht="115.5">
      <c r="A19" s="4">
        <v>16</v>
      </c>
      <c r="B19" s="5" t="s">
        <v>166</v>
      </c>
      <c r="C19" s="6" t="s">
        <v>25</v>
      </c>
      <c r="D19" s="6" t="s">
        <v>114</v>
      </c>
      <c r="E19" s="5" t="s">
        <v>115</v>
      </c>
      <c r="F19" s="6" t="s">
        <v>167</v>
      </c>
      <c r="G19" s="5" t="s">
        <v>168</v>
      </c>
      <c r="H19" s="5" t="s">
        <v>169</v>
      </c>
      <c r="I19" s="5" t="s">
        <v>112</v>
      </c>
      <c r="J19" s="7" t="s">
        <v>34</v>
      </c>
      <c r="K19" s="8">
        <v>50</v>
      </c>
      <c r="L19" s="8" t="s">
        <v>168</v>
      </c>
      <c r="M19" s="8">
        <v>50</v>
      </c>
      <c r="N19" s="8"/>
      <c r="O19" s="8"/>
      <c r="P19" s="9" t="s">
        <v>20</v>
      </c>
      <c r="Q19" s="8"/>
      <c r="R19" s="8"/>
      <c r="S19" s="4"/>
      <c r="T19" s="9"/>
      <c r="U19" s="9"/>
      <c r="V19" s="8" t="s">
        <v>119</v>
      </c>
      <c r="W19" s="9" t="s">
        <v>97</v>
      </c>
      <c r="X19" s="9"/>
      <c r="Y19" s="9"/>
      <c r="Z19" s="9"/>
      <c r="AA19" s="9"/>
    </row>
    <row r="20" spans="1:27" ht="99">
      <c r="A20" s="4">
        <v>17</v>
      </c>
      <c r="B20" s="7" t="s">
        <v>170</v>
      </c>
      <c r="C20" s="6" t="s">
        <v>25</v>
      </c>
      <c r="D20" s="6" t="s">
        <v>114</v>
      </c>
      <c r="E20" s="5" t="s">
        <v>115</v>
      </c>
      <c r="F20" s="6" t="s">
        <v>171</v>
      </c>
      <c r="G20" s="5" t="s">
        <v>172</v>
      </c>
      <c r="H20" s="5" t="s">
        <v>173</v>
      </c>
      <c r="I20" s="5" t="s">
        <v>174</v>
      </c>
      <c r="J20" s="7" t="s">
        <v>34</v>
      </c>
      <c r="K20" s="8">
        <v>100</v>
      </c>
      <c r="L20" s="8" t="s">
        <v>172</v>
      </c>
      <c r="M20" s="8">
        <v>100</v>
      </c>
      <c r="N20" s="10"/>
      <c r="O20" s="10"/>
      <c r="P20" s="9" t="s">
        <v>20</v>
      </c>
      <c r="Q20" s="10"/>
      <c r="R20" s="10"/>
      <c r="S20" s="4"/>
      <c r="T20" s="9"/>
      <c r="U20" s="9"/>
      <c r="V20" s="8" t="s">
        <v>119</v>
      </c>
      <c r="W20" s="9" t="s">
        <v>97</v>
      </c>
      <c r="X20" s="9"/>
      <c r="Y20" s="9"/>
      <c r="Z20" s="9"/>
      <c r="AA20" s="9"/>
    </row>
    <row r="21" spans="1:27" ht="99">
      <c r="A21" s="4">
        <v>18</v>
      </c>
      <c r="B21" s="5" t="s">
        <v>175</v>
      </c>
      <c r="C21" s="6" t="s">
        <v>25</v>
      </c>
      <c r="D21" s="6" t="s">
        <v>114</v>
      </c>
      <c r="E21" s="5" t="s">
        <v>115</v>
      </c>
      <c r="F21" s="6" t="s">
        <v>176</v>
      </c>
      <c r="G21" s="5" t="s">
        <v>177</v>
      </c>
      <c r="H21" s="5" t="s">
        <v>178</v>
      </c>
      <c r="I21" s="5" t="s">
        <v>107</v>
      </c>
      <c r="J21" s="7" t="s">
        <v>34</v>
      </c>
      <c r="K21" s="8">
        <v>300</v>
      </c>
      <c r="L21" s="8" t="s">
        <v>177</v>
      </c>
      <c r="M21" s="8">
        <v>300</v>
      </c>
      <c r="N21" s="8"/>
      <c r="O21" s="8"/>
      <c r="P21" s="9" t="s">
        <v>20</v>
      </c>
      <c r="Q21" s="8"/>
      <c r="R21" s="8"/>
      <c r="S21" s="4"/>
      <c r="T21" s="9"/>
      <c r="U21" s="9"/>
      <c r="V21" s="8" t="s">
        <v>179</v>
      </c>
      <c r="W21" s="9" t="s">
        <v>124</v>
      </c>
      <c r="X21" s="9"/>
      <c r="Y21" s="9"/>
      <c r="Z21" s="9"/>
      <c r="AA21" s="9"/>
    </row>
    <row r="22" spans="1:27" ht="99">
      <c r="A22" s="4">
        <v>19</v>
      </c>
      <c r="B22" s="5" t="s">
        <v>180</v>
      </c>
      <c r="C22" s="6" t="s">
        <v>17</v>
      </c>
      <c r="D22" s="6" t="s">
        <v>89</v>
      </c>
      <c r="E22" s="5" t="s">
        <v>90</v>
      </c>
      <c r="F22" s="6" t="s">
        <v>181</v>
      </c>
      <c r="G22" s="5" t="s">
        <v>182</v>
      </c>
      <c r="H22" s="5" t="s">
        <v>183</v>
      </c>
      <c r="I22" s="5" t="s">
        <v>174</v>
      </c>
      <c r="J22" s="7" t="s">
        <v>95</v>
      </c>
      <c r="K22" s="8">
        <v>150</v>
      </c>
      <c r="L22" s="8" t="s">
        <v>182</v>
      </c>
      <c r="M22" s="8">
        <v>150</v>
      </c>
      <c r="N22" s="8"/>
      <c r="O22" s="8"/>
      <c r="P22" s="9" t="s">
        <v>20</v>
      </c>
      <c r="Q22" s="8"/>
      <c r="R22" s="8"/>
      <c r="S22" s="4"/>
      <c r="T22" s="9"/>
      <c r="U22" s="9"/>
      <c r="V22" s="8" t="s">
        <v>179</v>
      </c>
      <c r="W22" s="9" t="s">
        <v>97</v>
      </c>
      <c r="X22" s="9"/>
      <c r="Y22" s="9"/>
      <c r="Z22" s="9"/>
      <c r="AA22" s="9"/>
    </row>
    <row r="23" spans="1:27" ht="148.5">
      <c r="A23" s="4">
        <v>20</v>
      </c>
      <c r="B23" s="5" t="s">
        <v>184</v>
      </c>
      <c r="C23" s="6" t="s">
        <v>17</v>
      </c>
      <c r="D23" s="6" t="s">
        <v>89</v>
      </c>
      <c r="E23" s="5" t="s">
        <v>90</v>
      </c>
      <c r="F23" s="6" t="s">
        <v>185</v>
      </c>
      <c r="G23" s="5" t="s">
        <v>186</v>
      </c>
      <c r="H23" s="5" t="s">
        <v>187</v>
      </c>
      <c r="I23" s="5" t="s">
        <v>188</v>
      </c>
      <c r="J23" s="7" t="s">
        <v>18</v>
      </c>
      <c r="K23" s="8">
        <v>130</v>
      </c>
      <c r="L23" s="8" t="s">
        <v>186</v>
      </c>
      <c r="M23" s="8">
        <v>130</v>
      </c>
      <c r="N23" s="8"/>
      <c r="O23" s="8"/>
      <c r="P23" s="9" t="s">
        <v>20</v>
      </c>
      <c r="Q23" s="8"/>
      <c r="R23" s="8"/>
      <c r="S23" s="4"/>
      <c r="T23" s="9"/>
      <c r="U23" s="9"/>
      <c r="V23" s="8" t="s">
        <v>179</v>
      </c>
      <c r="W23" s="9" t="s">
        <v>97</v>
      </c>
      <c r="X23" s="9"/>
      <c r="Y23" s="9"/>
      <c r="Z23" s="9"/>
      <c r="AA23" s="9"/>
    </row>
    <row r="24" spans="1:27" ht="99">
      <c r="A24" s="4">
        <v>21</v>
      </c>
      <c r="B24" s="5" t="s">
        <v>189</v>
      </c>
      <c r="C24" s="6" t="s">
        <v>17</v>
      </c>
      <c r="D24" s="6" t="s">
        <v>89</v>
      </c>
      <c r="E24" s="5" t="s">
        <v>90</v>
      </c>
      <c r="F24" s="6" t="s">
        <v>190</v>
      </c>
      <c r="G24" s="5" t="s">
        <v>191</v>
      </c>
      <c r="H24" s="5" t="s">
        <v>192</v>
      </c>
      <c r="I24" s="5" t="s">
        <v>174</v>
      </c>
      <c r="J24" s="7" t="s">
        <v>19</v>
      </c>
      <c r="K24" s="8">
        <v>150</v>
      </c>
      <c r="L24" s="8" t="s">
        <v>191</v>
      </c>
      <c r="M24" s="8">
        <v>150</v>
      </c>
      <c r="N24" s="8"/>
      <c r="O24" s="8"/>
      <c r="P24" s="9" t="s">
        <v>20</v>
      </c>
      <c r="Q24" s="8"/>
      <c r="R24" s="8"/>
      <c r="S24" s="4"/>
      <c r="T24" s="9"/>
      <c r="U24" s="9"/>
      <c r="V24" s="8" t="s">
        <v>179</v>
      </c>
      <c r="W24" s="9" t="s">
        <v>97</v>
      </c>
      <c r="X24" s="9"/>
      <c r="Y24" s="9"/>
      <c r="Z24" s="9"/>
      <c r="AA24" s="9"/>
    </row>
  </sheetData>
  <mergeCells count="2">
    <mergeCell ref="A1:AA1"/>
    <mergeCell ref="K2:AA2"/>
  </mergeCells>
  <phoneticPr fontId="15" type="noConversion"/>
  <conditionalFormatting sqref="B1:B24">
    <cfRule type="duplicateValues" dxfId="0" priority="5"/>
  </conditionalFormatting>
  <pageMargins left="0.75" right="0.75" top="1" bottom="1" header="0.5" footer="0.5"/>
  <pageSetup paperSize="9" orientation="portrait" horizontalDpi="180" verticalDpi="18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附件</vt:lpstr>
      <vt:lpstr>Sheet1</vt:lpstr>
      <vt:lpstr>附件!Print_Titles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Windows 用户</cp:lastModifiedBy>
  <cp:lastPrinted>2021-04-27T02:55:00Z</cp:lastPrinted>
  <dcterms:created xsi:type="dcterms:W3CDTF">2020-09-07T01:28:00Z</dcterms:created>
  <dcterms:modified xsi:type="dcterms:W3CDTF">2021-06-30T09:58:07Z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3D750E20730645A3A734920EB327F49F</vt:lpwstr>
  </property>
</Properties>
</file>